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4035" windowWidth="19440" windowHeight="4110" tabRatio="853" activeTab="1"/>
  </bookViews>
  <sheets>
    <sheet name="Ekamutneri hamematakan3եռ" sheetId="5" r:id="rId1"/>
    <sheet name="Dramakan hamematakan3.եռ" sheetId="6" r:id="rId2"/>
  </sheets>
  <calcPr calcId="124519"/>
</workbook>
</file>

<file path=xl/calcChain.xml><?xml version="1.0" encoding="utf-8"?>
<calcChain xmlns="http://schemas.openxmlformats.org/spreadsheetml/2006/main">
  <c r="E91" i="6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D70"/>
  <c r="E70" s="1"/>
  <c r="C70"/>
  <c r="E69"/>
  <c r="E68"/>
  <c r="E67"/>
  <c r="E66"/>
  <c r="E65"/>
  <c r="D64"/>
  <c r="E64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E35" s="1"/>
  <c r="C35"/>
  <c r="E34"/>
  <c r="E33"/>
  <c r="E32"/>
  <c r="E31"/>
  <c r="E30"/>
  <c r="E29"/>
  <c r="E28"/>
  <c r="E27"/>
  <c r="D26"/>
  <c r="E26" s="1"/>
  <c r="C26"/>
  <c r="C25"/>
  <c r="E20"/>
  <c r="E19"/>
  <c r="E18"/>
  <c r="E17"/>
  <c r="E16"/>
  <c r="E15"/>
  <c r="E14"/>
  <c r="E13"/>
  <c r="E12"/>
  <c r="E11"/>
  <c r="E10"/>
  <c r="E9"/>
  <c r="D8"/>
  <c r="C8"/>
  <c r="C92" s="1"/>
  <c r="E7"/>
  <c r="D25" l="1"/>
  <c r="E25" s="1"/>
  <c r="E8"/>
  <c r="D92" l="1"/>
  <c r="E92" s="1"/>
  <c r="E8" i="5"/>
  <c r="E9"/>
  <c r="E10"/>
  <c r="E11"/>
  <c r="E12"/>
  <c r="E13"/>
  <c r="E14"/>
  <c r="E15"/>
  <c r="E16"/>
  <c r="E17"/>
  <c r="E18"/>
  <c r="E19"/>
  <c r="E20"/>
  <c r="E27"/>
  <c r="E28"/>
  <c r="E29"/>
  <c r="E30"/>
  <c r="E31"/>
  <c r="E32"/>
  <c r="E33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70"/>
  <c r="E71"/>
  <c r="D7" l="1"/>
  <c r="D34"/>
  <c r="D25" s="1"/>
  <c r="C34"/>
  <c r="E26"/>
  <c r="E34" l="1"/>
  <c r="C25"/>
  <c r="C7"/>
  <c r="E7" s="1"/>
  <c r="D68" l="1"/>
  <c r="C68"/>
  <c r="E68" l="1"/>
  <c r="D69"/>
  <c r="C69"/>
  <c r="C72" s="1"/>
  <c r="D72" l="1"/>
  <c r="E72" s="1"/>
  <c r="E69"/>
</calcChain>
</file>

<file path=xl/sharedStrings.xml><?xml version="1.0" encoding="utf-8"?>
<sst xmlns="http://schemas.openxmlformats.org/spreadsheetml/2006/main" count="169" uniqueCount="112">
  <si>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</si>
  <si>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</si>
  <si>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</si>
  <si>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</si>
  <si>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</si>
  <si>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</si>
  <si>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</si>
  <si>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Ֆինանսական օգնությունից</t>
  </si>
  <si>
    <t>Ակտիվներին վերաբերող շնորհներից</t>
  </si>
  <si>
    <t>Բանկի տոկոսից</t>
  </si>
  <si>
    <t>Այլ եկամուտներից</t>
  </si>
  <si>
    <t>II</t>
  </si>
  <si>
    <t>ԾԱԽՍԵՐ՝ այդ թվում,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</si>
  <si>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</si>
  <si>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</si>
  <si>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</si>
  <si>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</si>
  <si>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</si>
  <si>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</si>
  <si>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</si>
  <si>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</si>
  <si>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</si>
  <si>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</si>
  <si>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</si>
  <si>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</si>
  <si>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</si>
  <si>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</si>
  <si>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</si>
  <si>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</si>
  <si>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</si>
  <si>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անհատույց ստացված</t>
  </si>
  <si>
    <t>Շահութահարկի գծով</t>
  </si>
  <si>
    <t>Այլ ծառայությունների և ծախսերի գծով</t>
  </si>
  <si>
    <t>ՇԱՀՈՒՅԹ /ՎՆԱՍ/</t>
  </si>
  <si>
    <t>Տնտեսական ապրանքների գծով</t>
  </si>
  <si>
    <t>Արագամաշ առարկաների գծով</t>
  </si>
  <si>
    <t>IV</t>
  </si>
  <si>
    <t>Գնումների համակարգողի ծառայության գծով</t>
  </si>
  <si>
    <t>էլ․ստորագրության գծով</t>
  </si>
  <si>
    <t>Հայտարարությունների գծով</t>
  </si>
  <si>
    <t>Բաժանորդագրության գծով</t>
  </si>
  <si>
    <t>Ուսումնական նյութերի գծով</t>
  </si>
  <si>
    <t>Վարձակալությունից</t>
  </si>
  <si>
    <t>Սպասարկման և կոմունալ համավճարների գծով</t>
  </si>
  <si>
    <t>ներառական կրթության գծով</t>
  </si>
  <si>
    <t>Նախասիրական ուսուցումից</t>
  </si>
  <si>
    <t>Ուսումնական պրակտիկայից</t>
  </si>
  <si>
    <t>ներառական կրթության հաստիքների գծով</t>
  </si>
  <si>
    <t>Պահակային պահպանության գծով</t>
  </si>
  <si>
    <t xml:space="preserve">Չփոխհատուցվող հարկերի և այլ պարտադիր վճարների գծով </t>
  </si>
  <si>
    <t>Տրանսպորտի գծով</t>
  </si>
  <si>
    <t xml:space="preserve">  Տ Ե Ղ Ե Կ Ա Ն Ք</t>
  </si>
  <si>
    <t>Սուբսիդիայից, որից՝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</si>
  <si>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</si>
  <si>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</si>
  <si>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</si>
  <si>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</si>
  <si>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Կայքի սպասարկման գծով</t>
  </si>
  <si>
    <t>Կաթսայատան սպասարկման գծով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</si>
  <si>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</si>
  <si>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</si>
  <si>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</si>
  <si>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</si>
  <si>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դպրոց» ՊՈԱԿ</t>
  </si>
  <si>
    <t>Տարբերություն 
ավելացում (+) 
նվազեցում (-)</t>
  </si>
  <si>
    <t>Շահույթի մնացորդի օգտագործում, այդ թվում՝</t>
  </si>
  <si>
    <t>V</t>
  </si>
  <si>
    <t>ԶՈՒՏ ՇԱՀՈՒՅԹ /ՎՆԱՍ/</t>
  </si>
  <si>
    <t>միջնակարգ</t>
  </si>
  <si>
    <t>Դեբիտորական պարտքերից</t>
  </si>
  <si>
    <t>Գույքի գնահատման /վերագնահատման/ գծով</t>
  </si>
  <si>
    <t>Պարտադիր վճարների գծով</t>
  </si>
  <si>
    <t>Համակարգչային ծրագրի և կայքի սպասարկման գծով</t>
  </si>
  <si>
    <t xml:space="preserve">    01. 01. 2018թ. – 01.10.2018թ.</t>
  </si>
  <si>
    <t xml:space="preserve">               Տ Ե Ղ Ե Կ Ա Ն Ք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</si>
  <si>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</si>
  <si>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 xml:space="preserve"> հազ. դրամ</t>
  </si>
  <si>
    <t>Հոդվածի անվանումը</t>
  </si>
  <si>
    <t>Տարբերություն 
ավելացում (+)
 նվազեցում (-)</t>
  </si>
  <si>
    <t>Դրամական միջոցների ազատ մնացորդը հաշվետու ժամանակաշրջանի սկզբին</t>
  </si>
  <si>
    <t>Ընդամենը դրամական միջոցների մուտքեր, այդ թվում՝</t>
  </si>
  <si>
    <t>Այլ մուտքերից</t>
  </si>
  <si>
    <t>III</t>
  </si>
  <si>
    <t>Ընդամենը դրամական միջոցների ելքեր՝ այդ թվում,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</si>
  <si>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</si>
  <si>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</si>
  <si>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</si>
  <si>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</si>
  <si>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</si>
  <si>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և այլ պարտադիր վճարների գծով </t>
  </si>
  <si>
    <t>Կրեդիտորական պարտքի մարման գծով</t>
  </si>
  <si>
    <t>Այլ ելքերի գծով</t>
  </si>
  <si>
    <t xml:space="preserve">բ) </t>
  </si>
  <si>
    <t>կապիտալ, այդ թվում՝</t>
  </si>
  <si>
    <t>Հիմնական միջոցների ձեռք բերման գծով, այդ թվում՝</t>
  </si>
  <si>
    <t>աշակերտական գույք</t>
  </si>
  <si>
    <t>արտադրա-տնտեսական գույք</t>
  </si>
  <si>
    <t>համակարգչային տեխնիկա</t>
  </si>
  <si>
    <t>մեքենա-սարքավորումներ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</si>
  <si>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</si>
  <si>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</si>
  <si>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</si>
  <si>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</si>
  <si>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</si>
  <si>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</si>
  <si>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 բերում</t>
  </si>
  <si>
    <t xml:space="preserve">գ) </t>
  </si>
  <si>
    <t>կուտակված շահույթի մնացորդի օգտագործում, այդ թվում՝</t>
  </si>
  <si>
    <t xml:space="preserve">դ) </t>
  </si>
  <si>
    <t>սպառման ֆոնդի օգտագործում, այդ թվում՝</t>
  </si>
  <si>
    <t>Այլ  ծախսեր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</si>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</sst>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28">
    <font>
      <sz val="10"/>
      <name val="Arial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8"/>
      <name val="Sylfaen"/>
      <family val="1"/>
      <charset val="204"/>
    </font>
    <font>
      <sz val="10"/>
      <name val="Arial AMU"/>
      <family val="2"/>
    </font>
    <font>
      <b/>
      <sz val="10"/>
      <color theme="0"/>
      <name val="Sylfaen"/>
      <family val="1"/>
      <charset val="204"/>
    </font>
    <font>
      <sz val="10"/>
      <color indexed="8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0" borderId="0"/>
    <xf numFmtId="0" fontId="1" fillId="0" borderId="0"/>
    <xf numFmtId="0" fontId="22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3" fillId="7" borderId="1" applyNumberFormat="0" applyAlignment="0" applyProtection="0"/>
    <xf numFmtId="0" fontId="16" fillId="20" borderId="8" applyNumberFormat="0" applyAlignment="0" applyProtection="0"/>
    <xf numFmtId="0" fontId="6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7" fillId="21" borderId="2" applyNumberFormat="0" applyAlignment="0" applyProtection="0"/>
    <xf numFmtId="0" fontId="1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4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</cellStyleXfs>
  <cellXfs count="90">
    <xf numFmtId="0" fontId="0" fillId="0" borderId="0" xfId="0"/>
    <xf numFmtId="0" fontId="2" fillId="0" borderId="10" xfId="0" applyFont="1" applyBorder="1" applyAlignment="1" applyProtection="1">
      <alignment horizontal="left" vertical="center"/>
    </xf>
    <xf numFmtId="0" fontId="21" fillId="0" borderId="10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vertical="center"/>
    </xf>
    <xf numFmtId="0" fontId="21" fillId="0" borderId="10" xfId="0" applyFont="1" applyBorder="1" applyAlignment="1" applyProtection="1">
      <alignment vertical="center"/>
    </xf>
    <xf numFmtId="0" fontId="2" fillId="0" borderId="0" xfId="19" applyFont="1" applyAlignment="1" applyProtection="1">
      <alignment vertical="center"/>
    </xf>
    <xf numFmtId="0" fontId="23" fillId="0" borderId="10" xfId="19" applyFont="1" applyBorder="1" applyAlignment="1" applyProtection="1">
      <alignment horizontal="center" vertical="center"/>
    </xf>
    <xf numFmtId="165" fontId="23" fillId="0" borderId="10" xfId="20" applyNumberFormat="1" applyFont="1" applyBorder="1" applyAlignment="1" applyProtection="1">
      <alignment horizontal="left" vertical="center" wrapText="1"/>
    </xf>
    <xf numFmtId="164" fontId="23" fillId="0" borderId="10" xfId="19" applyNumberFormat="1" applyFont="1" applyBorder="1" applyAlignment="1" applyProtection="1">
      <alignment horizontal="center" vertical="center"/>
    </xf>
    <xf numFmtId="0" fontId="21" fillId="0" borderId="10" xfId="19" applyFont="1" applyBorder="1" applyAlignment="1" applyProtection="1">
      <alignment horizontal="center" vertical="center"/>
    </xf>
    <xf numFmtId="0" fontId="21" fillId="0" borderId="0" xfId="19" applyFont="1" applyAlignment="1" applyProtection="1">
      <alignment vertical="center"/>
    </xf>
    <xf numFmtId="0" fontId="23" fillId="0" borderId="10" xfId="19" applyFont="1" applyBorder="1" applyAlignment="1" applyProtection="1">
      <alignment vertical="center" wrapText="1"/>
    </xf>
    <xf numFmtId="0" fontId="23" fillId="0" borderId="0" xfId="19" applyNumberFormat="1" applyFont="1" applyAlignment="1" applyProtection="1">
      <alignment horizontal="right" vertical="center" wrapText="1"/>
    </xf>
    <xf numFmtId="164" fontId="23" fillId="0" borderId="10" xfId="19" applyNumberFormat="1" applyFont="1" applyFill="1" applyBorder="1" applyAlignment="1" applyProtection="1">
      <alignment horizontal="center" vertical="center"/>
    </xf>
    <xf numFmtId="0" fontId="26" fillId="0" borderId="0" xfId="19" applyNumberFormat="1" applyFont="1" applyAlignment="1" applyProtection="1">
      <alignment vertical="center"/>
    </xf>
    <xf numFmtId="164" fontId="2" fillId="0" borderId="10" xfId="19" applyNumberFormat="1" applyFont="1" applyBorder="1" applyAlignment="1" applyProtection="1">
      <alignment horizontal="center" vertical="center"/>
    </xf>
    <xf numFmtId="0" fontId="2" fillId="0" borderId="0" xfId="19" applyFont="1" applyFill="1" applyAlignment="1" applyProtection="1">
      <alignment vertical="center"/>
    </xf>
    <xf numFmtId="0" fontId="23" fillId="0" borderId="0" xfId="19" applyNumberFormat="1" applyFont="1" applyFill="1" applyAlignment="1" applyProtection="1">
      <alignment horizontal="right" vertical="center" wrapText="1"/>
    </xf>
    <xf numFmtId="0" fontId="23" fillId="0" borderId="0" xfId="19" applyNumberFormat="1" applyFont="1" applyFill="1" applyAlignment="1" applyProtection="1">
      <alignment vertical="center"/>
    </xf>
    <xf numFmtId="165" fontId="2" fillId="0" borderId="10" xfId="20" applyNumberFormat="1" applyFont="1" applyFill="1" applyBorder="1" applyAlignment="1" applyProtection="1">
      <alignment horizontal="left" vertical="center" wrapText="1"/>
    </xf>
    <xf numFmtId="0" fontId="23" fillId="0" borderId="0" xfId="19" applyFont="1" applyAlignment="1" applyProtection="1">
      <alignment horizontal="center" vertical="center" wrapText="1"/>
    </xf>
    <xf numFmtId="0" fontId="23" fillId="0" borderId="0" xfId="19" applyFont="1" applyAlignment="1" applyProtection="1">
      <alignment horizontal="center" vertical="center"/>
    </xf>
    <xf numFmtId="0" fontId="23" fillId="0" borderId="0" xfId="19" applyFont="1" applyFill="1" applyAlignment="1" applyProtection="1">
      <alignment horizontal="center" vertical="center" wrapText="1"/>
    </xf>
    <xf numFmtId="0" fontId="23" fillId="0" borderId="0" xfId="19" applyFont="1" applyFill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3" fillId="0" borderId="0" xfId="19" applyNumberFormat="1" applyFont="1" applyAlignment="1" applyProtection="1">
      <alignment vertical="center" wrapText="1"/>
    </xf>
    <xf numFmtId="0" fontId="23" fillId="0" borderId="0" xfId="19" applyNumberFormat="1" applyFont="1" applyAlignment="1" applyProtection="1">
      <alignment horizontal="center" vertical="center" wrapText="1"/>
    </xf>
    <xf numFmtId="0" fontId="23" fillId="0" borderId="0" xfId="19" applyFont="1" applyAlignment="1" applyProtection="1">
      <alignment vertical="center" wrapText="1"/>
    </xf>
    <xf numFmtId="0" fontId="23" fillId="0" borderId="0" xfId="19" applyFont="1" applyAlignment="1" applyProtection="1">
      <alignment vertical="center"/>
    </xf>
    <xf numFmtId="0" fontId="23" fillId="0" borderId="0" xfId="20" applyFont="1" applyAlignment="1" applyProtection="1">
      <alignment horizontal="center" vertical="center"/>
    </xf>
    <xf numFmtId="164" fontId="25" fillId="0" borderId="0" xfId="19" applyNumberFormat="1" applyFont="1" applyAlignment="1" applyProtection="1">
      <alignment vertical="center"/>
    </xf>
    <xf numFmtId="0" fontId="25" fillId="0" borderId="0" xfId="19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2" fillId="0" borderId="10" xfId="0" applyFont="1" applyBorder="1" applyAlignment="1" applyProtection="1">
      <alignment horizontal="center" vertical="center" wrapText="1"/>
    </xf>
    <xf numFmtId="0" fontId="24" fillId="0" borderId="10" xfId="0" applyNumberFormat="1" applyFont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center" wrapText="1"/>
    </xf>
    <xf numFmtId="0" fontId="23" fillId="0" borderId="10" xfId="0" applyFont="1" applyBorder="1" applyAlignment="1" applyProtection="1">
      <alignment horizontal="center" vertical="center"/>
    </xf>
    <xf numFmtId="0" fontId="23" fillId="0" borderId="10" xfId="0" applyFont="1" applyBorder="1" applyAlignment="1" applyProtection="1">
      <alignment horizontal="center" vertical="center" wrapText="1"/>
    </xf>
    <xf numFmtId="164" fontId="23" fillId="0" borderId="1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164" fontId="21" fillId="0" borderId="10" xfId="0" applyNumberFormat="1" applyFont="1" applyBorder="1" applyAlignment="1" applyProtection="1">
      <alignment horizontal="center" vertical="center"/>
    </xf>
    <xf numFmtId="0" fontId="21" fillId="0" borderId="10" xfId="0" applyFont="1" applyBorder="1" applyAlignment="1" applyProtection="1">
      <alignment horizontal="center" vertical="center"/>
    </xf>
    <xf numFmtId="164" fontId="21" fillId="0" borderId="10" xfId="0" applyNumberFormat="1" applyFont="1" applyFill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164" fontId="2" fillId="0" borderId="10" xfId="0" applyNumberFormat="1" applyFont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</xf>
    <xf numFmtId="164" fontId="23" fillId="0" borderId="10" xfId="0" applyNumberFormat="1" applyFont="1" applyBorder="1" applyAlignment="1" applyProtection="1">
      <alignment horizontal="center" vertical="center" wrapText="1"/>
    </xf>
    <xf numFmtId="164" fontId="21" fillId="0" borderId="10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vertical="center" wrapText="1"/>
    </xf>
    <xf numFmtId="0" fontId="23" fillId="0" borderId="10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" fillId="0" borderId="0" xfId="19" applyFont="1" applyBorder="1" applyAlignment="1" applyProtection="1">
      <alignment vertical="center"/>
    </xf>
    <xf numFmtId="0" fontId="21" fillId="0" borderId="10" xfId="19" applyFont="1" applyBorder="1" applyAlignment="1" applyProtection="1">
      <alignment horizontal="left" vertical="center"/>
    </xf>
    <xf numFmtId="164" fontId="21" fillId="0" borderId="10" xfId="19" applyNumberFormat="1" applyFont="1" applyBorder="1" applyAlignment="1" applyProtection="1">
      <alignment horizontal="center" vertical="center"/>
    </xf>
    <xf numFmtId="164" fontId="21" fillId="0" borderId="10" xfId="19" applyNumberFormat="1" applyFont="1" applyFill="1" applyBorder="1" applyAlignment="1" applyProtection="1">
      <alignment horizontal="center" vertical="center"/>
    </xf>
    <xf numFmtId="0" fontId="21" fillId="0" borderId="0" xfId="19" applyFont="1" applyBorder="1" applyAlignment="1" applyProtection="1">
      <alignment vertical="center"/>
    </xf>
    <xf numFmtId="0" fontId="21" fillId="0" borderId="10" xfId="19" applyFont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23" fillId="0" borderId="0" xfId="19" applyNumberFormat="1" applyFont="1" applyFill="1" applyAlignment="1" applyProtection="1">
      <alignment vertical="center" wrapText="1"/>
    </xf>
    <xf numFmtId="0" fontId="23" fillId="0" borderId="0" xfId="19" quotePrefix="1" applyNumberFormat="1" applyFont="1" applyFill="1" applyAlignment="1" applyProtection="1">
      <alignment horizontal="center" vertical="center" wrapText="1"/>
    </xf>
    <xf numFmtId="0" fontId="23" fillId="0" borderId="0" xfId="19" applyNumberFormat="1" applyFont="1" applyFill="1" applyAlignment="1" applyProtection="1">
      <alignment horizontal="center" vertical="center" wrapText="1"/>
    </xf>
    <xf numFmtId="0" fontId="23" fillId="0" borderId="0" xfId="19" applyFont="1" applyFill="1" applyAlignment="1" applyProtection="1">
      <alignment vertical="center"/>
    </xf>
    <xf numFmtId="0" fontId="23" fillId="0" borderId="0" xfId="20" applyFont="1" applyFill="1" applyAlignment="1" applyProtection="1">
      <alignment horizontal="center" vertical="center"/>
    </xf>
    <xf numFmtId="0" fontId="25" fillId="0" borderId="0" xfId="19" applyFont="1" applyFill="1" applyAlignment="1" applyProtection="1">
      <alignment vertical="center"/>
    </xf>
    <xf numFmtId="0" fontId="2" fillId="0" borderId="0" xfId="20" applyFont="1" applyFill="1" applyAlignment="1" applyProtection="1">
      <alignment vertical="center"/>
    </xf>
    <xf numFmtId="0" fontId="2" fillId="0" borderId="11" xfId="20" applyFont="1" applyFill="1" applyBorder="1" applyAlignment="1" applyProtection="1">
      <alignment horizontal="right" vertical="center"/>
    </xf>
    <xf numFmtId="0" fontId="21" fillId="0" borderId="10" xfId="0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20" applyNumberFormat="1" applyFont="1" applyFill="1" applyBorder="1" applyAlignment="1" applyProtection="1">
      <alignment horizontal="center" vertical="center"/>
    </xf>
    <xf numFmtId="165" fontId="23" fillId="0" borderId="10" xfId="20" applyNumberFormat="1" applyFont="1" applyFill="1" applyBorder="1" applyAlignment="1" applyProtection="1">
      <alignment horizontal="left" vertical="center" wrapText="1"/>
    </xf>
    <xf numFmtId="164" fontId="23" fillId="0" borderId="10" xfId="2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vertical="center"/>
    </xf>
    <xf numFmtId="164" fontId="2" fillId="0" borderId="10" xfId="2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left" vertical="center"/>
    </xf>
    <xf numFmtId="0" fontId="23" fillId="0" borderId="10" xfId="20" applyNumberFormat="1" applyFont="1" applyFill="1" applyBorder="1" applyAlignment="1" applyProtection="1">
      <alignment horizontal="right" vertical="center"/>
    </xf>
    <xf numFmtId="0" fontId="23" fillId="0" borderId="0" xfId="0" applyFont="1" applyFill="1" applyAlignment="1" applyProtection="1">
      <alignment vertical="center"/>
    </xf>
    <xf numFmtId="0" fontId="27" fillId="0" borderId="10" xfId="0" applyFont="1" applyFill="1" applyBorder="1" applyAlignment="1" applyProtection="1">
      <alignment horizontal="left" vertical="center" wrapText="1"/>
    </xf>
    <xf numFmtId="0" fontId="2" fillId="0" borderId="10" xfId="20" applyNumberFormat="1" applyFont="1" applyFill="1" applyBorder="1" applyAlignment="1" applyProtection="1">
      <alignment horizontal="center" vertical="center"/>
    </xf>
    <xf numFmtId="0" fontId="27" fillId="0" borderId="10" xfId="0" applyFont="1" applyFill="1" applyBorder="1" applyAlignment="1" applyProtection="1">
      <alignment horizontal="left" vertical="center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view="pageBreakPreview" zoomScale="118" zoomScaleSheetLayoutView="118" workbookViewId="0">
      <selection activeCell="D35" sqref="D35:D36"/>
    </sheetView>
  </sheetViews>
  <sheetFormatPr defaultRowHeight="15"/>
  <cols>
    <col min="1" max="1" width="3.85546875" style="33" customWidth="1"/>
    <col min="2" max="2" width="46.7109375" style="25" customWidth="1"/>
    <col min="3" max="3" width="15.28515625" style="25" customWidth="1"/>
    <col min="4" max="4" width="15.5703125" style="34" customWidth="1"/>
    <col min="5" max="5" width="19.42578125" style="25" customWidth="1"/>
    <col min="6" max="6" width="13.140625" style="25" customWidth="1"/>
    <col min="7" max="16384" width="9.140625" style="25"/>
  </cols>
  <sheetData>
    <row r="1" spans="1:6" ht="12.75" customHeight="1">
      <c r="A1" s="24" t="s">
        <v>51</v>
      </c>
      <c r="B1" s="24"/>
      <c r="C1" s="24"/>
      <c r="D1" s="24"/>
      <c r="E1" s="24"/>
    </row>
    <row r="2" spans="1:6" s="5" customFormat="1" ht="29.25" customHeight="1">
      <c r="A2" s="20" t="s">
        <v>61</v>
      </c>
      <c r="B2" s="21"/>
      <c r="C2" s="21"/>
      <c r="D2" s="21"/>
      <c r="E2" s="21"/>
    </row>
    <row r="3" spans="1:6" s="29" customFormat="1" ht="15" customHeight="1">
      <c r="A3" s="26"/>
      <c r="B3" s="12" t="s">
        <v>62</v>
      </c>
      <c r="C3" s="27" t="s">
        <v>68</v>
      </c>
      <c r="D3" s="18" t="s">
        <v>63</v>
      </c>
      <c r="E3" s="14" t="s">
        <v>63</v>
      </c>
      <c r="F3" s="28"/>
    </row>
    <row r="4" spans="1:6" s="32" customFormat="1" ht="14.25" customHeight="1">
      <c r="A4" s="30" t="s">
        <v>73</v>
      </c>
      <c r="B4" s="30"/>
      <c r="C4" s="30"/>
      <c r="D4" s="30"/>
      <c r="E4" s="30"/>
      <c r="F4" s="31"/>
    </row>
    <row r="5" spans="1:6" ht="12.75" customHeight="1">
      <c r="E5" s="35" t="s">
        <v>0</v>
      </c>
    </row>
    <row r="6" spans="1:6" ht="55.5" customHeight="1">
      <c r="A6" s="36" t="s">
        <v>1</v>
      </c>
      <c r="B6" s="36" t="s">
        <v>2</v>
      </c>
      <c r="C6" s="37" t="s">
        <v>59</v>
      </c>
      <c r="D6" s="38" t="s">
        <v>60</v>
      </c>
      <c r="E6" s="37" t="s">
        <v>64</v>
      </c>
      <c r="F6" s="39"/>
    </row>
    <row r="7" spans="1:6" ht="23.25" customHeight="1">
      <c r="A7" s="40" t="s">
        <v>3</v>
      </c>
      <c r="B7" s="41" t="s">
        <v>4</v>
      </c>
      <c r="C7" s="42">
        <f>C8+C11+C12+C13+C14+C15+C16+C17+C18+C20</f>
        <v>63219.199999999997</v>
      </c>
      <c r="D7" s="42">
        <f>D8+D11+D12+D13+D14+D15+D16+D17+D18+D19+D20</f>
        <v>63235.1</v>
      </c>
      <c r="E7" s="8">
        <f t="shared" ref="E7:E19" si="0">D7-C7</f>
        <v>15.900000000001455</v>
      </c>
      <c r="F7" s="43"/>
    </row>
    <row r="8" spans="1:6" ht="15.95" customHeight="1">
      <c r="A8" s="44">
        <v>1</v>
      </c>
      <c r="B8" s="3" t="s">
        <v>52</v>
      </c>
      <c r="C8" s="44">
        <v>63159.1</v>
      </c>
      <c r="D8" s="45">
        <v>63159.1</v>
      </c>
      <c r="E8" s="15">
        <f t="shared" si="0"/>
        <v>0</v>
      </c>
      <c r="F8" s="43"/>
    </row>
    <row r="9" spans="1:6" s="50" customFormat="1" ht="15.95" hidden="1" customHeight="1">
      <c r="A9" s="46">
        <v>1.1000000000000001</v>
      </c>
      <c r="B9" s="2" t="s">
        <v>44</v>
      </c>
      <c r="C9" s="47"/>
      <c r="D9" s="48"/>
      <c r="E9" s="15">
        <f t="shared" si="0"/>
        <v>0</v>
      </c>
      <c r="F9" s="49"/>
    </row>
    <row r="10" spans="1:6" s="50" customFormat="1" ht="15.95" hidden="1" customHeight="1">
      <c r="A10" s="51">
        <v>1.2</v>
      </c>
      <c r="B10" s="1" t="s">
        <v>53</v>
      </c>
      <c r="C10" s="51">
        <v>0</v>
      </c>
      <c r="D10" s="45">
        <v>0</v>
      </c>
      <c r="E10" s="15">
        <f t="shared" si="0"/>
        <v>0</v>
      </c>
      <c r="F10" s="49"/>
    </row>
    <row r="11" spans="1:6" ht="15.95" hidden="1" customHeight="1">
      <c r="A11" s="44">
        <v>2</v>
      </c>
      <c r="B11" s="3" t="s">
        <v>5</v>
      </c>
      <c r="C11" s="44"/>
      <c r="D11" s="45"/>
      <c r="E11" s="15">
        <f t="shared" si="0"/>
        <v>0</v>
      </c>
      <c r="F11" s="43"/>
    </row>
    <row r="12" spans="1:6" ht="15.95" hidden="1" customHeight="1">
      <c r="A12" s="44">
        <v>3</v>
      </c>
      <c r="B12" s="3" t="s">
        <v>45</v>
      </c>
      <c r="C12" s="52"/>
      <c r="D12" s="53"/>
      <c r="E12" s="15">
        <f t="shared" si="0"/>
        <v>0</v>
      </c>
      <c r="F12" s="43"/>
    </row>
    <row r="13" spans="1:6" ht="15.95" hidden="1" customHeight="1">
      <c r="A13" s="44">
        <v>4</v>
      </c>
      <c r="B13" s="3" t="s">
        <v>46</v>
      </c>
      <c r="C13" s="52"/>
      <c r="D13" s="53"/>
      <c r="E13" s="15">
        <f t="shared" si="0"/>
        <v>0</v>
      </c>
      <c r="F13" s="43"/>
    </row>
    <row r="14" spans="1:6" ht="15.95" customHeight="1">
      <c r="A14" s="44">
        <v>2</v>
      </c>
      <c r="B14" s="1" t="s">
        <v>42</v>
      </c>
      <c r="C14" s="52">
        <v>12.6</v>
      </c>
      <c r="D14" s="53">
        <v>12.6</v>
      </c>
      <c r="E14" s="15">
        <f t="shared" si="0"/>
        <v>0</v>
      </c>
      <c r="F14" s="43"/>
    </row>
    <row r="15" spans="1:6" ht="15.95" customHeight="1">
      <c r="A15" s="44">
        <v>3</v>
      </c>
      <c r="B15" s="3" t="s">
        <v>55</v>
      </c>
      <c r="C15" s="52">
        <v>35</v>
      </c>
      <c r="D15" s="53">
        <v>35</v>
      </c>
      <c r="E15" s="15">
        <f t="shared" si="0"/>
        <v>0</v>
      </c>
      <c r="F15" s="43"/>
    </row>
    <row r="16" spans="1:6" ht="15.95" hidden="1" customHeight="1">
      <c r="A16" s="44">
        <v>7</v>
      </c>
      <c r="B16" s="3" t="s">
        <v>6</v>
      </c>
      <c r="C16" s="52"/>
      <c r="D16" s="53"/>
      <c r="E16" s="15">
        <f t="shared" si="0"/>
        <v>0</v>
      </c>
      <c r="F16" s="43"/>
    </row>
    <row r="17" spans="1:6" ht="15" hidden="1" customHeight="1">
      <c r="A17" s="44">
        <v>4</v>
      </c>
      <c r="B17" s="1" t="s">
        <v>7</v>
      </c>
      <c r="C17" s="52">
        <v>0</v>
      </c>
      <c r="D17" s="53">
        <v>0</v>
      </c>
      <c r="E17" s="15">
        <f t="shared" si="0"/>
        <v>0</v>
      </c>
      <c r="F17" s="43"/>
    </row>
    <row r="18" spans="1:6" ht="15" hidden="1" customHeight="1">
      <c r="A18" s="44">
        <v>4</v>
      </c>
      <c r="B18" s="3" t="s">
        <v>8</v>
      </c>
      <c r="C18" s="52"/>
      <c r="D18" s="53"/>
      <c r="E18" s="15">
        <f t="shared" si="0"/>
        <v>0</v>
      </c>
      <c r="F18" s="43"/>
    </row>
    <row r="19" spans="1:6" ht="15" hidden="1" customHeight="1">
      <c r="A19" s="44">
        <v>4</v>
      </c>
      <c r="B19" s="3" t="s">
        <v>69</v>
      </c>
      <c r="C19" s="52">
        <v>0</v>
      </c>
      <c r="D19" s="53">
        <v>0</v>
      </c>
      <c r="E19" s="15">
        <f t="shared" si="0"/>
        <v>0</v>
      </c>
      <c r="F19" s="43"/>
    </row>
    <row r="20" spans="1:6">
      <c r="A20" s="44">
        <v>4</v>
      </c>
      <c r="B20" s="1" t="s">
        <v>9</v>
      </c>
      <c r="C20" s="52">
        <v>12.5</v>
      </c>
      <c r="D20" s="53">
        <v>28.4</v>
      </c>
      <c r="E20" s="15">
        <f t="shared" ref="E20" si="1">D20-C20</f>
        <v>15.899999999999999</v>
      </c>
      <c r="F20" s="43"/>
    </row>
    <row r="21" spans="1:6" ht="15" hidden="1" customHeight="1">
      <c r="A21" s="44">
        <v>5</v>
      </c>
      <c r="B21" s="3" t="s">
        <v>69</v>
      </c>
      <c r="C21" s="52">
        <v>7</v>
      </c>
      <c r="D21" s="53">
        <v>7.5</v>
      </c>
      <c r="E21" s="51">
        <v>0.5</v>
      </c>
      <c r="F21" s="43"/>
    </row>
    <row r="22" spans="1:6" ht="15" hidden="1" customHeight="1">
      <c r="A22" s="44">
        <v>6</v>
      </c>
      <c r="B22" s="1" t="s">
        <v>9</v>
      </c>
      <c r="C22" s="52">
        <v>5</v>
      </c>
      <c r="D22" s="53">
        <v>10.7</v>
      </c>
      <c r="E22" s="51">
        <v>5.6999999999999993</v>
      </c>
      <c r="F22" s="43"/>
    </row>
    <row r="23" spans="1:6" ht="15" hidden="1" customHeight="1">
      <c r="A23" s="44">
        <v>13</v>
      </c>
      <c r="B23" s="1"/>
      <c r="C23" s="52"/>
      <c r="D23" s="53"/>
      <c r="E23" s="51">
        <v>0</v>
      </c>
      <c r="F23" s="43"/>
    </row>
    <row r="24" spans="1:6" ht="15" hidden="1" customHeight="1">
      <c r="A24" s="44">
        <v>14</v>
      </c>
      <c r="B24" s="3" t="s">
        <v>10</v>
      </c>
      <c r="C24" s="52"/>
      <c r="D24" s="45"/>
      <c r="E24" s="51">
        <v>0</v>
      </c>
      <c r="F24" s="43"/>
    </row>
    <row r="25" spans="1:6">
      <c r="A25" s="40" t="s">
        <v>11</v>
      </c>
      <c r="B25" s="41" t="s">
        <v>12</v>
      </c>
      <c r="C25" s="54">
        <f>C26+C29+C30+C31+C32+C33+C34+C38+C39+C40+C41+C42+C43+C44+C45+C46+C47+C48+C49+C50+C51+C52+C53+C54+C55+C56+C57+C58+C59+C60+C61+C62+C63+C65+C66+C67</f>
        <v>67460.5</v>
      </c>
      <c r="D25" s="54">
        <f>D26+D29+D30+D31+D32+D33+D34+D38+D39+D40+D41+D42+D43+D44+D45+D46+D47+D48+D50+D51+D52+D53+D54+D55+D56+D57+D58+D59+D60+D61+D62+D63+D65+D66+D67</f>
        <v>63855.900000000009</v>
      </c>
      <c r="E25" s="42">
        <v>-930.39999999999782</v>
      </c>
      <c r="F25" s="43"/>
    </row>
    <row r="26" spans="1:6">
      <c r="A26" s="44">
        <v>1</v>
      </c>
      <c r="B26" s="1" t="s">
        <v>13</v>
      </c>
      <c r="C26" s="52">
        <v>60490.1</v>
      </c>
      <c r="D26" s="45">
        <v>58661.3</v>
      </c>
      <c r="E26" s="15">
        <f>D26-C26</f>
        <v>-1828.7999999999956</v>
      </c>
      <c r="F26" s="43"/>
    </row>
    <row r="27" spans="1:6" s="50" customFormat="1" hidden="1">
      <c r="A27" s="47">
        <v>1.1000000000000001</v>
      </c>
      <c r="B27" s="2" t="s">
        <v>47</v>
      </c>
      <c r="C27" s="55"/>
      <c r="D27" s="48"/>
      <c r="E27" s="15">
        <f t="shared" ref="E27:E72" si="2">D27-C27</f>
        <v>0</v>
      </c>
      <c r="F27" s="49"/>
    </row>
    <row r="28" spans="1:6" s="50" customFormat="1" hidden="1">
      <c r="A28" s="44">
        <v>1.2</v>
      </c>
      <c r="B28" s="1" t="s">
        <v>14</v>
      </c>
      <c r="C28" s="55">
        <v>0</v>
      </c>
      <c r="D28" s="48">
        <v>0</v>
      </c>
      <c r="E28" s="15">
        <f t="shared" si="2"/>
        <v>0</v>
      </c>
      <c r="F28" s="49"/>
    </row>
    <row r="29" spans="1:6">
      <c r="A29" s="44">
        <v>2</v>
      </c>
      <c r="B29" s="3" t="s">
        <v>16</v>
      </c>
      <c r="C29" s="52">
        <v>4744.2</v>
      </c>
      <c r="D29" s="45">
        <v>2717.4</v>
      </c>
      <c r="E29" s="15">
        <f t="shared" si="2"/>
        <v>-2026.7999999999997</v>
      </c>
      <c r="F29" s="43"/>
    </row>
    <row r="30" spans="1:6">
      <c r="A30" s="44">
        <v>3</v>
      </c>
      <c r="B30" s="1" t="s">
        <v>15</v>
      </c>
      <c r="C30" s="52">
        <v>1000</v>
      </c>
      <c r="D30" s="45">
        <v>1178.8</v>
      </c>
      <c r="E30" s="15">
        <f t="shared" si="2"/>
        <v>178.79999999999995</v>
      </c>
      <c r="F30" s="43"/>
    </row>
    <row r="31" spans="1:6">
      <c r="A31" s="44">
        <v>4</v>
      </c>
      <c r="B31" s="1" t="s">
        <v>18</v>
      </c>
      <c r="C31" s="52">
        <v>108.1</v>
      </c>
      <c r="D31" s="53">
        <v>84.1</v>
      </c>
      <c r="E31" s="15">
        <f t="shared" si="2"/>
        <v>-24</v>
      </c>
      <c r="F31" s="43"/>
    </row>
    <row r="32" spans="1:6">
      <c r="A32" s="44">
        <v>5</v>
      </c>
      <c r="B32" s="3" t="s">
        <v>19</v>
      </c>
      <c r="C32" s="52">
        <v>328.3</v>
      </c>
      <c r="D32" s="45">
        <v>369.4</v>
      </c>
      <c r="E32" s="15">
        <f t="shared" si="2"/>
        <v>41.099999999999966</v>
      </c>
      <c r="F32" s="43"/>
    </row>
    <row r="33" spans="1:6" hidden="1">
      <c r="A33" s="44">
        <v>6</v>
      </c>
      <c r="B33" s="3" t="s">
        <v>20</v>
      </c>
      <c r="C33" s="52"/>
      <c r="D33" s="45"/>
      <c r="E33" s="15">
        <f t="shared" si="2"/>
        <v>0</v>
      </c>
      <c r="F33" s="43"/>
    </row>
    <row r="34" spans="1:6">
      <c r="A34" s="44">
        <v>6</v>
      </c>
      <c r="B34" s="1" t="s">
        <v>21</v>
      </c>
      <c r="C34" s="52">
        <f>C35+C36</f>
        <v>103.8</v>
      </c>
      <c r="D34" s="52">
        <f>D35+D36</f>
        <v>108</v>
      </c>
      <c r="E34" s="15">
        <f t="shared" si="2"/>
        <v>4.2000000000000028</v>
      </c>
      <c r="F34" s="43"/>
    </row>
    <row r="35" spans="1:6" s="50" customFormat="1">
      <c r="A35" s="44">
        <v>6.1</v>
      </c>
      <c r="B35" s="1" t="s">
        <v>22</v>
      </c>
      <c r="C35" s="52">
        <v>76.8</v>
      </c>
      <c r="D35" s="53">
        <v>86.4</v>
      </c>
      <c r="E35" s="15">
        <f t="shared" si="2"/>
        <v>9.6000000000000085</v>
      </c>
      <c r="F35" s="49"/>
    </row>
    <row r="36" spans="1:6" s="50" customFormat="1">
      <c r="A36" s="44">
        <v>6.2</v>
      </c>
      <c r="B36" s="3" t="s">
        <v>23</v>
      </c>
      <c r="C36" s="52">
        <v>27</v>
      </c>
      <c r="D36" s="45">
        <v>21.6</v>
      </c>
      <c r="E36" s="15">
        <f t="shared" si="2"/>
        <v>-5.3999999999999986</v>
      </c>
      <c r="F36" s="49"/>
    </row>
    <row r="37" spans="1:6" s="50" customFormat="1" hidden="1">
      <c r="A37" s="47">
        <v>7.3</v>
      </c>
      <c r="B37" s="4" t="s">
        <v>24</v>
      </c>
      <c r="C37" s="55"/>
      <c r="D37" s="48"/>
      <c r="E37" s="15">
        <f t="shared" si="2"/>
        <v>0</v>
      </c>
      <c r="F37" s="49"/>
    </row>
    <row r="38" spans="1:6" s="50" customFormat="1" hidden="1">
      <c r="A38" s="44">
        <v>8</v>
      </c>
      <c r="B38" s="3" t="s">
        <v>48</v>
      </c>
      <c r="C38" s="55"/>
      <c r="D38" s="48"/>
      <c r="E38" s="15">
        <f t="shared" si="2"/>
        <v>0</v>
      </c>
      <c r="F38" s="49"/>
    </row>
    <row r="39" spans="1:6" hidden="1">
      <c r="A39" s="44">
        <v>9</v>
      </c>
      <c r="B39" s="3" t="s">
        <v>25</v>
      </c>
      <c r="C39" s="52"/>
      <c r="D39" s="45"/>
      <c r="E39" s="15">
        <f t="shared" si="2"/>
        <v>0</v>
      </c>
      <c r="F39" s="43"/>
    </row>
    <row r="40" spans="1:6">
      <c r="A40" s="44">
        <v>7</v>
      </c>
      <c r="B40" s="3" t="s">
        <v>34</v>
      </c>
      <c r="C40" s="52">
        <v>120</v>
      </c>
      <c r="D40" s="45">
        <v>119.9</v>
      </c>
      <c r="E40" s="15">
        <f t="shared" si="2"/>
        <v>-9.9999999999994316E-2</v>
      </c>
      <c r="F40" s="43"/>
    </row>
    <row r="41" spans="1:6">
      <c r="A41" s="44">
        <v>8</v>
      </c>
      <c r="B41" s="3" t="s">
        <v>26</v>
      </c>
      <c r="C41" s="52">
        <v>80</v>
      </c>
      <c r="D41" s="45">
        <v>78.8</v>
      </c>
      <c r="E41" s="15">
        <f t="shared" si="2"/>
        <v>-1.2000000000000028</v>
      </c>
      <c r="F41" s="43"/>
    </row>
    <row r="42" spans="1:6" hidden="1">
      <c r="A42" s="44">
        <v>9</v>
      </c>
      <c r="B42" s="3" t="s">
        <v>35</v>
      </c>
      <c r="C42" s="52">
        <v>0</v>
      </c>
      <c r="D42" s="45">
        <v>0</v>
      </c>
      <c r="E42" s="15">
        <f t="shared" si="2"/>
        <v>0</v>
      </c>
      <c r="F42" s="43"/>
    </row>
    <row r="43" spans="1:6" hidden="1">
      <c r="A43" s="44">
        <v>13</v>
      </c>
      <c r="B43" s="3" t="s">
        <v>41</v>
      </c>
      <c r="C43" s="52"/>
      <c r="D43" s="45"/>
      <c r="E43" s="15">
        <f t="shared" si="2"/>
        <v>0</v>
      </c>
      <c r="F43" s="43"/>
    </row>
    <row r="44" spans="1:6" hidden="1">
      <c r="A44" s="44">
        <v>14</v>
      </c>
      <c r="B44" s="3" t="s">
        <v>17</v>
      </c>
      <c r="C44" s="52"/>
      <c r="D44" s="45"/>
      <c r="E44" s="15">
        <f t="shared" si="2"/>
        <v>0</v>
      </c>
      <c r="F44" s="43"/>
    </row>
    <row r="45" spans="1:6" hidden="1">
      <c r="A45" s="44">
        <v>15</v>
      </c>
      <c r="B45" s="3" t="s">
        <v>50</v>
      </c>
      <c r="C45" s="52"/>
      <c r="D45" s="45"/>
      <c r="E45" s="15">
        <f t="shared" si="2"/>
        <v>0</v>
      </c>
      <c r="F45" s="43"/>
    </row>
    <row r="46" spans="1:6" hidden="1">
      <c r="A46" s="44">
        <v>16</v>
      </c>
      <c r="B46" s="3" t="s">
        <v>27</v>
      </c>
      <c r="C46" s="51"/>
      <c r="D46" s="45"/>
      <c r="E46" s="15">
        <f t="shared" si="2"/>
        <v>0</v>
      </c>
      <c r="F46" s="43"/>
    </row>
    <row r="47" spans="1:6">
      <c r="A47" s="44">
        <v>9</v>
      </c>
      <c r="B47" s="3" t="s">
        <v>28</v>
      </c>
      <c r="C47" s="51">
        <v>300</v>
      </c>
      <c r="D47" s="45">
        <v>114.1</v>
      </c>
      <c r="E47" s="15">
        <f t="shared" si="2"/>
        <v>-185.9</v>
      </c>
      <c r="F47" s="43"/>
    </row>
    <row r="48" spans="1:6" hidden="1">
      <c r="A48" s="44">
        <v>18</v>
      </c>
      <c r="B48" s="3" t="s">
        <v>58</v>
      </c>
      <c r="C48" s="51"/>
      <c r="D48" s="45"/>
      <c r="E48" s="15">
        <f t="shared" si="2"/>
        <v>0</v>
      </c>
      <c r="F48" s="43"/>
    </row>
    <row r="49" spans="1:6">
      <c r="A49" s="44">
        <v>10</v>
      </c>
      <c r="B49" s="3" t="s">
        <v>43</v>
      </c>
      <c r="C49" s="52">
        <v>35</v>
      </c>
      <c r="D49" s="45">
        <v>35</v>
      </c>
      <c r="E49" s="15">
        <f t="shared" si="2"/>
        <v>0</v>
      </c>
      <c r="F49" s="43"/>
    </row>
    <row r="50" spans="1:6" hidden="1">
      <c r="A50" s="44">
        <v>10</v>
      </c>
      <c r="B50" s="3" t="s">
        <v>37</v>
      </c>
      <c r="C50" s="51">
        <v>0</v>
      </c>
      <c r="D50" s="45">
        <v>0</v>
      </c>
      <c r="E50" s="15">
        <f t="shared" si="2"/>
        <v>0</v>
      </c>
      <c r="F50" s="43"/>
    </row>
    <row r="51" spans="1:6">
      <c r="A51" s="44">
        <v>11</v>
      </c>
      <c r="B51" s="3" t="s">
        <v>72</v>
      </c>
      <c r="C51" s="51">
        <v>105</v>
      </c>
      <c r="D51" s="45">
        <v>95</v>
      </c>
      <c r="E51" s="15">
        <f t="shared" si="2"/>
        <v>-10</v>
      </c>
      <c r="F51" s="43"/>
    </row>
    <row r="52" spans="1:6" hidden="1">
      <c r="A52" s="44">
        <v>22</v>
      </c>
      <c r="B52" s="3" t="s">
        <v>38</v>
      </c>
      <c r="C52" s="51"/>
      <c r="D52" s="45"/>
      <c r="E52" s="15">
        <f t="shared" si="2"/>
        <v>0</v>
      </c>
      <c r="F52" s="43"/>
    </row>
    <row r="53" spans="1:6">
      <c r="A53" s="44">
        <v>12</v>
      </c>
      <c r="B53" s="3" t="s">
        <v>39</v>
      </c>
      <c r="C53" s="51">
        <v>15</v>
      </c>
      <c r="D53" s="45">
        <v>6</v>
      </c>
      <c r="E53" s="15">
        <f t="shared" si="2"/>
        <v>-9</v>
      </c>
      <c r="F53" s="43"/>
    </row>
    <row r="54" spans="1:6">
      <c r="A54" s="44">
        <v>13</v>
      </c>
      <c r="B54" s="3" t="s">
        <v>40</v>
      </c>
      <c r="C54" s="51">
        <v>10</v>
      </c>
      <c r="D54" s="45">
        <v>9.9</v>
      </c>
      <c r="E54" s="15">
        <f t="shared" si="2"/>
        <v>-9.9999999999999645E-2</v>
      </c>
      <c r="F54" s="43"/>
    </row>
    <row r="55" spans="1:6" hidden="1">
      <c r="A55" s="44">
        <v>25</v>
      </c>
      <c r="B55" s="3" t="s">
        <v>56</v>
      </c>
      <c r="C55" s="51"/>
      <c r="D55" s="45"/>
      <c r="E55" s="15">
        <f t="shared" si="2"/>
        <v>0</v>
      </c>
      <c r="F55" s="43"/>
    </row>
    <row r="56" spans="1:6" hidden="1">
      <c r="A56" s="44">
        <v>26</v>
      </c>
      <c r="B56" s="3" t="s">
        <v>57</v>
      </c>
      <c r="C56" s="51"/>
      <c r="D56" s="45"/>
      <c r="E56" s="15">
        <f t="shared" si="2"/>
        <v>0</v>
      </c>
      <c r="F56" s="43"/>
    </row>
    <row r="57" spans="1:6" hidden="1">
      <c r="A57" s="44">
        <v>11</v>
      </c>
      <c r="B57" s="3" t="s">
        <v>54</v>
      </c>
      <c r="C57" s="51">
        <v>0</v>
      </c>
      <c r="D57" s="45">
        <v>0</v>
      </c>
      <c r="E57" s="15">
        <f t="shared" si="2"/>
        <v>0</v>
      </c>
      <c r="F57" s="43"/>
    </row>
    <row r="58" spans="1:6" hidden="1">
      <c r="A58" s="44">
        <v>12</v>
      </c>
      <c r="B58" s="3" t="s">
        <v>70</v>
      </c>
      <c r="C58" s="51">
        <v>0</v>
      </c>
      <c r="D58" s="45">
        <v>0</v>
      </c>
      <c r="E58" s="15">
        <f t="shared" si="2"/>
        <v>0</v>
      </c>
      <c r="F58" s="43"/>
    </row>
    <row r="59" spans="1:6" hidden="1">
      <c r="A59" s="44">
        <v>13</v>
      </c>
      <c r="B59" s="3" t="s">
        <v>71</v>
      </c>
      <c r="C59" s="51">
        <v>21</v>
      </c>
      <c r="D59" s="45">
        <v>0</v>
      </c>
      <c r="E59" s="15">
        <f t="shared" si="2"/>
        <v>-21</v>
      </c>
      <c r="F59" s="43"/>
    </row>
    <row r="60" spans="1:6" hidden="1">
      <c r="A60" s="44">
        <v>30</v>
      </c>
      <c r="B60" s="3"/>
      <c r="C60" s="51"/>
      <c r="D60" s="45"/>
      <c r="E60" s="15">
        <f t="shared" si="2"/>
        <v>0</v>
      </c>
      <c r="F60" s="43"/>
    </row>
    <row r="61" spans="1:6" hidden="1">
      <c r="A61" s="44">
        <v>31</v>
      </c>
      <c r="B61" s="3"/>
      <c r="C61" s="51"/>
      <c r="D61" s="45"/>
      <c r="E61" s="15">
        <f t="shared" si="2"/>
        <v>0</v>
      </c>
      <c r="F61" s="43"/>
    </row>
    <row r="62" spans="1:6" hidden="1">
      <c r="A62" s="44">
        <v>32</v>
      </c>
      <c r="B62" s="3"/>
      <c r="C62" s="51"/>
      <c r="D62" s="45"/>
      <c r="E62" s="15">
        <f t="shared" si="2"/>
        <v>0</v>
      </c>
      <c r="F62" s="43"/>
    </row>
    <row r="63" spans="1:6" hidden="1">
      <c r="A63" s="44">
        <v>17</v>
      </c>
      <c r="B63" s="3" t="s">
        <v>29</v>
      </c>
      <c r="C63" s="51">
        <v>0</v>
      </c>
      <c r="D63" s="45">
        <v>0</v>
      </c>
      <c r="E63" s="15">
        <f t="shared" si="2"/>
        <v>0</v>
      </c>
      <c r="F63" s="43"/>
    </row>
    <row r="64" spans="1:6" s="50" customFormat="1" hidden="1">
      <c r="A64" s="46">
        <v>17.100000000000001</v>
      </c>
      <c r="B64" s="4" t="s">
        <v>30</v>
      </c>
      <c r="C64" s="46">
        <v>0</v>
      </c>
      <c r="D64" s="48">
        <v>0</v>
      </c>
      <c r="E64" s="15">
        <f t="shared" si="2"/>
        <v>0</v>
      </c>
      <c r="F64" s="49"/>
    </row>
    <row r="65" spans="1:6" ht="30" hidden="1">
      <c r="A65" s="44">
        <v>18</v>
      </c>
      <c r="B65" s="56" t="s">
        <v>49</v>
      </c>
      <c r="C65" s="52">
        <v>0</v>
      </c>
      <c r="D65" s="45">
        <v>0</v>
      </c>
      <c r="E65" s="15">
        <f t="shared" si="2"/>
        <v>0</v>
      </c>
      <c r="F65" s="43"/>
    </row>
    <row r="66" spans="1:6" ht="15.95" customHeight="1">
      <c r="A66" s="44">
        <v>14</v>
      </c>
      <c r="B66" s="3" t="s">
        <v>31</v>
      </c>
      <c r="C66" s="51">
        <v>0</v>
      </c>
      <c r="D66" s="45">
        <v>0</v>
      </c>
      <c r="E66" s="15">
        <f t="shared" si="2"/>
        <v>0</v>
      </c>
      <c r="F66" s="43"/>
    </row>
    <row r="67" spans="1:6" ht="15.95" customHeight="1">
      <c r="A67" s="44">
        <v>15</v>
      </c>
      <c r="B67" s="3" t="s">
        <v>32</v>
      </c>
      <c r="C67" s="51">
        <v>0</v>
      </c>
      <c r="D67" s="45">
        <v>313.2</v>
      </c>
      <c r="E67" s="15">
        <f t="shared" si="2"/>
        <v>313.2</v>
      </c>
      <c r="F67" s="43"/>
    </row>
    <row r="68" spans="1:6" s="59" customFormat="1" ht="18.75" customHeight="1">
      <c r="A68" s="40"/>
      <c r="B68" s="57" t="s">
        <v>33</v>
      </c>
      <c r="C68" s="42">
        <f>C7-C25</f>
        <v>-4241.3000000000029</v>
      </c>
      <c r="D68" s="42">
        <f>D7-D25</f>
        <v>-620.80000000001019</v>
      </c>
      <c r="E68" s="15">
        <f t="shared" si="2"/>
        <v>3620.4999999999927</v>
      </c>
      <c r="F68" s="58"/>
    </row>
    <row r="69" spans="1:6" s="5" customFormat="1" ht="20.25" hidden="1" customHeight="1">
      <c r="A69" s="6" t="s">
        <v>36</v>
      </c>
      <c r="B69" s="7" t="s">
        <v>65</v>
      </c>
      <c r="C69" s="8">
        <f>-SUM(C70:C71)</f>
        <v>0</v>
      </c>
      <c r="D69" s="13">
        <f>-SUM(D70:D71)</f>
        <v>0</v>
      </c>
      <c r="E69" s="15">
        <f t="shared" si="2"/>
        <v>0</v>
      </c>
      <c r="F69" s="60"/>
    </row>
    <row r="70" spans="1:6" s="10" customFormat="1" ht="15.75" hidden="1" customHeight="1">
      <c r="A70" s="9">
        <v>1</v>
      </c>
      <c r="B70" s="61"/>
      <c r="C70" s="62"/>
      <c r="D70" s="63"/>
      <c r="E70" s="15">
        <f t="shared" si="2"/>
        <v>0</v>
      </c>
      <c r="F70" s="64"/>
    </row>
    <row r="71" spans="1:6" s="10" customFormat="1" ht="15.75" hidden="1" customHeight="1">
      <c r="A71" s="9">
        <v>2</v>
      </c>
      <c r="B71" s="65"/>
      <c r="C71" s="62"/>
      <c r="D71" s="63"/>
      <c r="E71" s="15">
        <f t="shared" si="2"/>
        <v>0</v>
      </c>
      <c r="F71" s="64"/>
    </row>
    <row r="72" spans="1:6" s="5" customFormat="1" ht="21" customHeight="1">
      <c r="A72" s="6" t="s">
        <v>66</v>
      </c>
      <c r="B72" s="11" t="s">
        <v>67</v>
      </c>
      <c r="C72" s="8">
        <f>C68+C69</f>
        <v>-4241.3000000000029</v>
      </c>
      <c r="D72" s="13">
        <f>D68+D69</f>
        <v>-620.80000000001019</v>
      </c>
      <c r="E72" s="15">
        <f t="shared" si="2"/>
        <v>3620.4999999999927</v>
      </c>
      <c r="F72" s="60"/>
    </row>
    <row r="73" spans="1:6">
      <c r="B73" s="43"/>
      <c r="C73" s="43"/>
      <c r="D73" s="66"/>
      <c r="E73" s="43"/>
      <c r="F73" s="43"/>
    </row>
    <row r="74" spans="1:6">
      <c r="B74" s="43"/>
      <c r="C74" s="43"/>
      <c r="D74" s="66"/>
      <c r="E74" s="43"/>
      <c r="F74" s="43"/>
    </row>
    <row r="75" spans="1:6">
      <c r="B75" s="43"/>
      <c r="C75" s="43"/>
      <c r="D75" s="66"/>
      <c r="E75" s="43"/>
      <c r="F75" s="43"/>
    </row>
    <row r="76" spans="1:6">
      <c r="B76" s="43"/>
      <c r="C76" s="43"/>
      <c r="D76" s="66"/>
      <c r="E76" s="43"/>
    </row>
    <row r="77" spans="1:6">
      <c r="B77" s="43"/>
      <c r="C77" s="43"/>
      <c r="D77" s="66"/>
      <c r="E77" s="43"/>
    </row>
    <row r="78" spans="1:6">
      <c r="B78" s="43"/>
      <c r="C78" s="43"/>
      <c r="D78" s="66"/>
      <c r="E78" s="43"/>
    </row>
  </sheetData>
  <sheetProtection password="CC39" sheet="1" objects="1" scenarios="1"/>
  <mergeCells count="3">
    <mergeCell ref="A1:E1"/>
    <mergeCell ref="A2:E2"/>
    <mergeCell ref="A4:E4"/>
  </mergeCells>
  <pageMargins left="0.31" right="0.2" top="0.37" bottom="0.28999999999999998" header="0.3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2"/>
  <sheetViews>
    <sheetView tabSelected="1" view="pageBreakPreview" topLeftCell="B1" zoomScale="118" zoomScaleSheetLayoutView="118" workbookViewId="0">
      <selection activeCell="E6" sqref="E6"/>
    </sheetView>
  </sheetViews>
  <sheetFormatPr defaultRowHeight="15"/>
  <cols>
    <col min="1" max="1" width="4.85546875" style="34" customWidth="1"/>
    <col min="2" max="2" width="54.140625" style="34" customWidth="1"/>
    <col min="3" max="3" width="15.5703125" style="34" customWidth="1"/>
    <col min="4" max="4" width="13.42578125" style="34" customWidth="1"/>
    <col min="5" max="5" width="16.140625" style="34" customWidth="1"/>
    <col min="6" max="16384" width="9.140625" style="34"/>
  </cols>
  <sheetData>
    <row r="1" spans="1:5" ht="12" customHeight="1">
      <c r="A1" s="67" t="s">
        <v>74</v>
      </c>
      <c r="B1" s="67"/>
      <c r="C1" s="67"/>
      <c r="D1" s="67"/>
      <c r="E1" s="67"/>
    </row>
    <row r="2" spans="1:5" s="16" customFormat="1" ht="33.75" customHeight="1">
      <c r="A2" s="22" t="s">
        <v>75</v>
      </c>
      <c r="B2" s="23"/>
      <c r="C2" s="23"/>
      <c r="D2" s="23"/>
      <c r="E2" s="23"/>
    </row>
    <row r="3" spans="1:5" s="71" customFormat="1" ht="15" customHeight="1">
      <c r="A3" s="68"/>
      <c r="B3" s="17" t="s">
        <v>62</v>
      </c>
      <c r="C3" s="69">
        <v>187</v>
      </c>
      <c r="D3" s="70" t="s">
        <v>68</v>
      </c>
      <c r="E3" s="18" t="s">
        <v>63</v>
      </c>
    </row>
    <row r="4" spans="1:5" s="73" customFormat="1" ht="12.75" customHeight="1">
      <c r="A4" s="72" t="s">
        <v>73</v>
      </c>
      <c r="B4" s="72"/>
      <c r="C4" s="72"/>
      <c r="D4" s="72"/>
      <c r="E4" s="72"/>
    </row>
    <row r="5" spans="1:5" ht="12" customHeight="1">
      <c r="A5" s="74"/>
      <c r="B5" s="74"/>
      <c r="E5" s="75" t="s">
        <v>76</v>
      </c>
    </row>
    <row r="6" spans="1:5" ht="54" customHeight="1">
      <c r="A6" s="76"/>
      <c r="B6" s="76" t="s">
        <v>77</v>
      </c>
      <c r="C6" s="77" t="s">
        <v>59</v>
      </c>
      <c r="D6" s="77" t="s">
        <v>60</v>
      </c>
      <c r="E6" s="77" t="s">
        <v>78</v>
      </c>
    </row>
    <row r="7" spans="1:5" ht="36" customHeight="1">
      <c r="A7" s="78" t="s">
        <v>3</v>
      </c>
      <c r="B7" s="79" t="s">
        <v>79</v>
      </c>
      <c r="C7" s="80">
        <v>3075.3</v>
      </c>
      <c r="D7" s="80">
        <v>3075.3</v>
      </c>
      <c r="E7" s="80">
        <f>D7-C7</f>
        <v>0</v>
      </c>
    </row>
    <row r="8" spans="1:5" ht="18" customHeight="1">
      <c r="A8" s="78" t="s">
        <v>11</v>
      </c>
      <c r="B8" s="79" t="s">
        <v>80</v>
      </c>
      <c r="C8" s="80">
        <f>C9+C11+C15+C16+C17+C18+C19+C20+C21+C22+C23+C24</f>
        <v>63238.2</v>
      </c>
      <c r="D8" s="80">
        <f>D9+D11+D15+D16+D17+D18+D19+D20+D21+D22+D23+D24</f>
        <v>63254.1</v>
      </c>
      <c r="E8" s="80">
        <f>D8-C8</f>
        <v>15.900000000001455</v>
      </c>
    </row>
    <row r="9" spans="1:5" ht="15" customHeight="1">
      <c r="A9" s="81">
        <v>1</v>
      </c>
      <c r="B9" s="82" t="s">
        <v>52</v>
      </c>
      <c r="C9" s="83">
        <v>63159.1</v>
      </c>
      <c r="D9" s="83">
        <v>63159.1</v>
      </c>
      <c r="E9" s="83">
        <f t="shared" ref="E9:E20" si="0">D9-C9</f>
        <v>0</v>
      </c>
    </row>
    <row r="10" spans="1:5" ht="17.25" hidden="1" customHeight="1">
      <c r="A10" s="45">
        <v>1.1000000000000001</v>
      </c>
      <c r="B10" s="84" t="s">
        <v>44</v>
      </c>
      <c r="C10" s="83"/>
      <c r="D10" s="83"/>
      <c r="E10" s="83">
        <f t="shared" si="0"/>
        <v>0</v>
      </c>
    </row>
    <row r="11" spans="1:5" ht="15" customHeight="1">
      <c r="A11" s="45">
        <v>1.1000000000000001</v>
      </c>
      <c r="B11" s="84" t="s">
        <v>53</v>
      </c>
      <c r="C11" s="83">
        <v>0</v>
      </c>
      <c r="D11" s="83">
        <v>0</v>
      </c>
      <c r="E11" s="83">
        <f t="shared" si="0"/>
        <v>0</v>
      </c>
    </row>
    <row r="12" spans="1:5" ht="12.95" hidden="1" customHeight="1">
      <c r="A12" s="81">
        <v>2</v>
      </c>
      <c r="B12" s="82" t="s">
        <v>5</v>
      </c>
      <c r="C12" s="83"/>
      <c r="D12" s="83"/>
      <c r="E12" s="83">
        <f t="shared" si="0"/>
        <v>0</v>
      </c>
    </row>
    <row r="13" spans="1:5" ht="12.95" hidden="1" customHeight="1">
      <c r="A13" s="81">
        <v>3</v>
      </c>
      <c r="B13" s="82" t="s">
        <v>45</v>
      </c>
      <c r="C13" s="83"/>
      <c r="D13" s="83"/>
      <c r="E13" s="83">
        <f t="shared" si="0"/>
        <v>0</v>
      </c>
    </row>
    <row r="14" spans="1:5" ht="12.95" hidden="1" customHeight="1">
      <c r="A14" s="81">
        <v>4</v>
      </c>
      <c r="B14" s="82" t="s">
        <v>46</v>
      </c>
      <c r="C14" s="83"/>
      <c r="D14" s="83"/>
      <c r="E14" s="83">
        <f t="shared" si="0"/>
        <v>0</v>
      </c>
    </row>
    <row r="15" spans="1:5" ht="15" customHeight="1">
      <c r="A15" s="81">
        <v>2</v>
      </c>
      <c r="B15" s="84" t="s">
        <v>42</v>
      </c>
      <c r="C15" s="83">
        <v>12.6</v>
      </c>
      <c r="D15" s="83">
        <v>12.6</v>
      </c>
      <c r="E15" s="83">
        <f t="shared" si="0"/>
        <v>0</v>
      </c>
    </row>
    <row r="16" spans="1:5" ht="15" customHeight="1">
      <c r="A16" s="81">
        <v>3</v>
      </c>
      <c r="B16" s="82" t="s">
        <v>55</v>
      </c>
      <c r="C16" s="83">
        <v>35</v>
      </c>
      <c r="D16" s="83">
        <v>35</v>
      </c>
      <c r="E16" s="83">
        <f t="shared" si="0"/>
        <v>0</v>
      </c>
    </row>
    <row r="17" spans="1:5" hidden="1">
      <c r="A17" s="81">
        <v>7</v>
      </c>
      <c r="B17" s="82" t="s">
        <v>6</v>
      </c>
      <c r="C17" s="83"/>
      <c r="D17" s="83"/>
      <c r="E17" s="83">
        <f t="shared" si="0"/>
        <v>0</v>
      </c>
    </row>
    <row r="18" spans="1:5" hidden="1">
      <c r="A18" s="81">
        <v>8</v>
      </c>
      <c r="B18" s="84" t="s">
        <v>7</v>
      </c>
      <c r="C18" s="83"/>
      <c r="D18" s="83"/>
      <c r="E18" s="83">
        <f t="shared" si="0"/>
        <v>0</v>
      </c>
    </row>
    <row r="19" spans="1:5" ht="15" customHeight="1">
      <c r="A19" s="81">
        <v>4</v>
      </c>
      <c r="B19" s="84" t="s">
        <v>69</v>
      </c>
      <c r="C19" s="83">
        <v>19</v>
      </c>
      <c r="D19" s="83">
        <v>19</v>
      </c>
      <c r="E19" s="83">
        <f t="shared" si="0"/>
        <v>0</v>
      </c>
    </row>
    <row r="20" spans="1:5" ht="15" customHeight="1">
      <c r="A20" s="81">
        <v>5</v>
      </c>
      <c r="B20" s="84" t="s">
        <v>9</v>
      </c>
      <c r="C20" s="83">
        <v>12.5</v>
      </c>
      <c r="D20" s="83">
        <v>28.4</v>
      </c>
      <c r="E20" s="83">
        <f t="shared" si="0"/>
        <v>15.899999999999999</v>
      </c>
    </row>
    <row r="21" spans="1:5" hidden="1">
      <c r="A21" s="81">
        <v>11</v>
      </c>
      <c r="B21" s="84"/>
      <c r="C21" s="83"/>
      <c r="D21" s="83"/>
      <c r="E21" s="83">
        <v>0</v>
      </c>
    </row>
    <row r="22" spans="1:5" hidden="1">
      <c r="A22" s="81">
        <v>12</v>
      </c>
      <c r="B22" s="84"/>
      <c r="C22" s="83"/>
      <c r="D22" s="83"/>
      <c r="E22" s="83">
        <v>0</v>
      </c>
    </row>
    <row r="23" spans="1:5" hidden="1">
      <c r="A23" s="81">
        <v>13</v>
      </c>
      <c r="B23" s="84"/>
      <c r="C23" s="83"/>
      <c r="D23" s="83"/>
      <c r="E23" s="83">
        <v>0</v>
      </c>
    </row>
    <row r="24" spans="1:5" hidden="1">
      <c r="A24" s="81">
        <v>14</v>
      </c>
      <c r="B24" s="84" t="s">
        <v>81</v>
      </c>
      <c r="C24" s="83"/>
      <c r="D24" s="83"/>
      <c r="E24" s="83">
        <v>0</v>
      </c>
    </row>
    <row r="25" spans="1:5">
      <c r="A25" s="78" t="s">
        <v>82</v>
      </c>
      <c r="B25" s="79" t="s">
        <v>83</v>
      </c>
      <c r="C25" s="80">
        <f>C26+C70</f>
        <v>66273.100000000006</v>
      </c>
      <c r="D25" s="80">
        <f>D26+D70</f>
        <v>61411.8</v>
      </c>
      <c r="E25" s="80">
        <f>D25-C25</f>
        <v>-4861.3000000000029</v>
      </c>
    </row>
    <row r="26" spans="1:5">
      <c r="A26" s="85" t="s">
        <v>84</v>
      </c>
      <c r="B26" s="79" t="s">
        <v>85</v>
      </c>
      <c r="C26" s="80">
        <f>C27+C30+C31+C32+C33++C34+C35+C39+C40+C41+C42+C43+C44+C45+C46+C47+C48+C49+C51+C52+C53+C54+C55+C56+C57+C58+C59+C60+C61+C62+C63+C64+C68+C69+C91</f>
        <v>66273.100000000006</v>
      </c>
      <c r="D26" s="80">
        <f>D27+D30+D31+D32+D33++D34+D35+D39+D40+D41+D42+D43+D44+D45+D46+D47+D48+D49+D51+D52+D53+D54+D55+D56+D57+D58+D59+D60+D61+D62+D63+D64+D68+D69+D91</f>
        <v>61411.8</v>
      </c>
      <c r="E26" s="80">
        <f>D26-C26</f>
        <v>-4861.3000000000029</v>
      </c>
    </row>
    <row r="27" spans="1:5">
      <c r="A27" s="81">
        <v>1</v>
      </c>
      <c r="B27" s="84" t="s">
        <v>13</v>
      </c>
      <c r="C27" s="83">
        <v>55344.9</v>
      </c>
      <c r="D27" s="83">
        <v>52333.9</v>
      </c>
      <c r="E27" s="83">
        <f t="shared" ref="E27:E90" si="1">D27-C27</f>
        <v>-3011</v>
      </c>
    </row>
    <row r="28" spans="1:5" hidden="1">
      <c r="A28" s="81">
        <v>1.1000000000000001</v>
      </c>
      <c r="B28" s="84" t="s">
        <v>47</v>
      </c>
      <c r="C28" s="83"/>
      <c r="D28" s="83"/>
      <c r="E28" s="83">
        <f t="shared" si="1"/>
        <v>0</v>
      </c>
    </row>
    <row r="29" spans="1:5" hidden="1">
      <c r="A29" s="81">
        <v>1.2</v>
      </c>
      <c r="B29" s="84" t="s">
        <v>14</v>
      </c>
      <c r="C29" s="83">
        <v>0</v>
      </c>
      <c r="D29" s="83">
        <v>0</v>
      </c>
      <c r="E29" s="83">
        <f t="shared" si="1"/>
        <v>0</v>
      </c>
    </row>
    <row r="30" spans="1:5">
      <c r="A30" s="81">
        <v>2</v>
      </c>
      <c r="B30" s="82" t="s">
        <v>16</v>
      </c>
      <c r="C30" s="83">
        <v>4744.2</v>
      </c>
      <c r="D30" s="83">
        <v>2717.5</v>
      </c>
      <c r="E30" s="83">
        <f t="shared" si="1"/>
        <v>-2026.6999999999998</v>
      </c>
    </row>
    <row r="31" spans="1:5">
      <c r="A31" s="81">
        <v>3</v>
      </c>
      <c r="B31" s="84" t="s">
        <v>15</v>
      </c>
      <c r="C31" s="83">
        <v>1000</v>
      </c>
      <c r="D31" s="83">
        <v>1117.5999999999999</v>
      </c>
      <c r="E31" s="83">
        <f t="shared" si="1"/>
        <v>117.59999999999991</v>
      </c>
    </row>
    <row r="32" spans="1:5">
      <c r="A32" s="81">
        <v>4</v>
      </c>
      <c r="B32" s="84" t="s">
        <v>18</v>
      </c>
      <c r="C32" s="83">
        <v>108.1</v>
      </c>
      <c r="D32" s="83">
        <v>67.099999999999994</v>
      </c>
      <c r="E32" s="83">
        <f t="shared" si="1"/>
        <v>-41</v>
      </c>
    </row>
    <row r="33" spans="1:5">
      <c r="A33" s="81">
        <v>5</v>
      </c>
      <c r="B33" s="82" t="s">
        <v>19</v>
      </c>
      <c r="C33" s="83">
        <v>328.3</v>
      </c>
      <c r="D33" s="83">
        <v>328.3</v>
      </c>
      <c r="E33" s="83">
        <f t="shared" si="1"/>
        <v>0</v>
      </c>
    </row>
    <row r="34" spans="1:5" hidden="1">
      <c r="A34" s="81">
        <v>6</v>
      </c>
      <c r="B34" s="82" t="s">
        <v>20</v>
      </c>
      <c r="C34" s="83"/>
      <c r="D34" s="83"/>
      <c r="E34" s="83">
        <f t="shared" si="1"/>
        <v>0</v>
      </c>
    </row>
    <row r="35" spans="1:5">
      <c r="A35" s="81">
        <v>6</v>
      </c>
      <c r="B35" s="84" t="s">
        <v>21</v>
      </c>
      <c r="C35" s="83">
        <f>C36+C37+C38</f>
        <v>103.8</v>
      </c>
      <c r="D35" s="83">
        <f>D36+D37+D38</f>
        <v>96.9</v>
      </c>
      <c r="E35" s="83">
        <f t="shared" si="1"/>
        <v>-6.8999999999999915</v>
      </c>
    </row>
    <row r="36" spans="1:5">
      <c r="A36" s="81">
        <v>6.1</v>
      </c>
      <c r="B36" s="84" t="s">
        <v>22</v>
      </c>
      <c r="C36" s="83">
        <v>76.8</v>
      </c>
      <c r="D36" s="83">
        <v>76.8</v>
      </c>
      <c r="E36" s="83">
        <f t="shared" si="1"/>
        <v>0</v>
      </c>
    </row>
    <row r="37" spans="1:5" s="86" customFormat="1">
      <c r="A37" s="81">
        <v>6.2</v>
      </c>
      <c r="B37" s="82" t="s">
        <v>23</v>
      </c>
      <c r="C37" s="83">
        <v>27</v>
      </c>
      <c r="D37" s="83">
        <v>20.100000000000001</v>
      </c>
      <c r="E37" s="83">
        <f t="shared" si="1"/>
        <v>-6.8999999999999986</v>
      </c>
    </row>
    <row r="38" spans="1:5" hidden="1">
      <c r="A38" s="81">
        <v>7.3</v>
      </c>
      <c r="B38" s="82" t="s">
        <v>24</v>
      </c>
      <c r="C38" s="83"/>
      <c r="D38" s="83"/>
      <c r="E38" s="83">
        <f t="shared" si="1"/>
        <v>0</v>
      </c>
    </row>
    <row r="39" spans="1:5" hidden="1">
      <c r="A39" s="81">
        <v>8</v>
      </c>
      <c r="B39" s="87" t="s">
        <v>48</v>
      </c>
      <c r="C39" s="83"/>
      <c r="D39" s="83"/>
      <c r="E39" s="83">
        <f t="shared" si="1"/>
        <v>0</v>
      </c>
    </row>
    <row r="40" spans="1:5" hidden="1">
      <c r="A40" s="81">
        <v>9</v>
      </c>
      <c r="B40" s="87" t="s">
        <v>25</v>
      </c>
      <c r="C40" s="83"/>
      <c r="D40" s="83"/>
      <c r="E40" s="83">
        <f t="shared" si="1"/>
        <v>0</v>
      </c>
    </row>
    <row r="41" spans="1:5">
      <c r="A41" s="81">
        <v>7</v>
      </c>
      <c r="B41" s="87" t="s">
        <v>34</v>
      </c>
      <c r="C41" s="83">
        <v>120</v>
      </c>
      <c r="D41" s="83">
        <v>119.9</v>
      </c>
      <c r="E41" s="83">
        <f t="shared" si="1"/>
        <v>-9.9999999999994316E-2</v>
      </c>
    </row>
    <row r="42" spans="1:5">
      <c r="A42" s="81">
        <v>8</v>
      </c>
      <c r="B42" s="87" t="s">
        <v>26</v>
      </c>
      <c r="C42" s="83">
        <v>80</v>
      </c>
      <c r="D42" s="83">
        <v>78.8</v>
      </c>
      <c r="E42" s="83">
        <f t="shared" si="1"/>
        <v>-1.2000000000000028</v>
      </c>
    </row>
    <row r="43" spans="1:5" hidden="1">
      <c r="A43" s="81">
        <v>9</v>
      </c>
      <c r="B43" s="87" t="s">
        <v>35</v>
      </c>
      <c r="C43" s="83">
        <v>0</v>
      </c>
      <c r="D43" s="83">
        <v>0</v>
      </c>
      <c r="E43" s="83">
        <f t="shared" si="1"/>
        <v>0</v>
      </c>
    </row>
    <row r="44" spans="1:5" hidden="1">
      <c r="A44" s="81">
        <v>13</v>
      </c>
      <c r="B44" s="87" t="s">
        <v>41</v>
      </c>
      <c r="C44" s="83"/>
      <c r="D44" s="83"/>
      <c r="E44" s="83">
        <f t="shared" si="1"/>
        <v>0</v>
      </c>
    </row>
    <row r="45" spans="1:5" hidden="1">
      <c r="A45" s="81">
        <v>14</v>
      </c>
      <c r="B45" s="87" t="s">
        <v>17</v>
      </c>
      <c r="C45" s="83"/>
      <c r="D45" s="83"/>
      <c r="E45" s="83">
        <f t="shared" si="1"/>
        <v>0</v>
      </c>
    </row>
    <row r="46" spans="1:5" hidden="1">
      <c r="A46" s="81">
        <v>15</v>
      </c>
      <c r="B46" s="87" t="s">
        <v>50</v>
      </c>
      <c r="C46" s="83"/>
      <c r="D46" s="83"/>
      <c r="E46" s="83">
        <f t="shared" si="1"/>
        <v>0</v>
      </c>
    </row>
    <row r="47" spans="1:5" hidden="1">
      <c r="A47" s="81">
        <v>16</v>
      </c>
      <c r="B47" s="87" t="s">
        <v>27</v>
      </c>
      <c r="C47" s="83"/>
      <c r="D47" s="83"/>
      <c r="E47" s="83">
        <f t="shared" si="1"/>
        <v>0</v>
      </c>
    </row>
    <row r="48" spans="1:5">
      <c r="A48" s="81">
        <v>9</v>
      </c>
      <c r="B48" s="87" t="s">
        <v>28</v>
      </c>
      <c r="C48" s="83">
        <v>300</v>
      </c>
      <c r="D48" s="83">
        <v>114.1</v>
      </c>
      <c r="E48" s="83">
        <f t="shared" si="1"/>
        <v>-185.9</v>
      </c>
    </row>
    <row r="49" spans="1:5" hidden="1">
      <c r="A49" s="81">
        <v>18</v>
      </c>
      <c r="B49" s="87" t="s">
        <v>58</v>
      </c>
      <c r="C49" s="83"/>
      <c r="D49" s="83"/>
      <c r="E49" s="83">
        <f t="shared" si="1"/>
        <v>0</v>
      </c>
    </row>
    <row r="50" spans="1:5">
      <c r="A50" s="81">
        <v>10</v>
      </c>
      <c r="B50" s="87" t="s">
        <v>43</v>
      </c>
      <c r="C50" s="83">
        <v>35</v>
      </c>
      <c r="D50" s="83">
        <v>35</v>
      </c>
      <c r="E50" s="83">
        <f t="shared" si="1"/>
        <v>0</v>
      </c>
    </row>
    <row r="51" spans="1:5" hidden="1">
      <c r="A51" s="81">
        <v>11</v>
      </c>
      <c r="B51" s="87" t="s">
        <v>37</v>
      </c>
      <c r="C51" s="83">
        <v>0</v>
      </c>
      <c r="D51" s="83">
        <v>0</v>
      </c>
      <c r="E51" s="83">
        <f t="shared" si="1"/>
        <v>0</v>
      </c>
    </row>
    <row r="52" spans="1:5">
      <c r="A52" s="81">
        <v>11</v>
      </c>
      <c r="B52" s="87" t="s">
        <v>72</v>
      </c>
      <c r="C52" s="83">
        <v>105</v>
      </c>
      <c r="D52" s="83">
        <v>95</v>
      </c>
      <c r="E52" s="83">
        <f t="shared" si="1"/>
        <v>-10</v>
      </c>
    </row>
    <row r="53" spans="1:5" hidden="1">
      <c r="A53" s="81">
        <v>22</v>
      </c>
      <c r="B53" s="87" t="s">
        <v>38</v>
      </c>
      <c r="C53" s="83"/>
      <c r="D53" s="83"/>
      <c r="E53" s="83">
        <f t="shared" si="1"/>
        <v>0</v>
      </c>
    </row>
    <row r="54" spans="1:5">
      <c r="A54" s="81">
        <v>12</v>
      </c>
      <c r="B54" s="87" t="s">
        <v>39</v>
      </c>
      <c r="C54" s="83">
        <v>15</v>
      </c>
      <c r="D54" s="83">
        <v>6</v>
      </c>
      <c r="E54" s="83">
        <f t="shared" si="1"/>
        <v>-9</v>
      </c>
    </row>
    <row r="55" spans="1:5">
      <c r="A55" s="81">
        <v>13</v>
      </c>
      <c r="B55" s="87" t="s">
        <v>40</v>
      </c>
      <c r="C55" s="83">
        <v>10</v>
      </c>
      <c r="D55" s="83">
        <v>9.9</v>
      </c>
      <c r="E55" s="83">
        <f t="shared" si="1"/>
        <v>-9.9999999999999645E-2</v>
      </c>
    </row>
    <row r="56" spans="1:5" hidden="1">
      <c r="A56" s="81">
        <v>25</v>
      </c>
      <c r="B56" s="87" t="s">
        <v>56</v>
      </c>
      <c r="C56" s="83"/>
      <c r="D56" s="83"/>
      <c r="E56" s="83">
        <f t="shared" si="1"/>
        <v>0</v>
      </c>
    </row>
    <row r="57" spans="1:5" hidden="1">
      <c r="A57" s="81">
        <v>26</v>
      </c>
      <c r="B57" s="87" t="s">
        <v>57</v>
      </c>
      <c r="C57" s="83"/>
      <c r="D57" s="83"/>
      <c r="E57" s="83">
        <f t="shared" si="1"/>
        <v>0</v>
      </c>
    </row>
    <row r="58" spans="1:5">
      <c r="A58" s="81">
        <v>14</v>
      </c>
      <c r="B58" s="87" t="s">
        <v>54</v>
      </c>
      <c r="C58" s="83">
        <v>0</v>
      </c>
      <c r="D58" s="83">
        <v>0</v>
      </c>
      <c r="E58" s="83">
        <f t="shared" si="1"/>
        <v>0</v>
      </c>
    </row>
    <row r="59" spans="1:5" hidden="1">
      <c r="A59" s="81">
        <v>12</v>
      </c>
      <c r="B59" s="82" t="s">
        <v>70</v>
      </c>
      <c r="C59" s="83">
        <v>0</v>
      </c>
      <c r="D59" s="83">
        <v>0</v>
      </c>
      <c r="E59" s="83">
        <f t="shared" si="1"/>
        <v>0</v>
      </c>
    </row>
    <row r="60" spans="1:5" hidden="1">
      <c r="A60" s="81">
        <v>29</v>
      </c>
      <c r="B60" s="82"/>
      <c r="C60" s="83"/>
      <c r="D60" s="83"/>
      <c r="E60" s="83">
        <f t="shared" si="1"/>
        <v>0</v>
      </c>
    </row>
    <row r="61" spans="1:5" hidden="1">
      <c r="A61" s="81">
        <v>30</v>
      </c>
      <c r="B61" s="82"/>
      <c r="C61" s="83"/>
      <c r="D61" s="83"/>
      <c r="E61" s="83">
        <f t="shared" si="1"/>
        <v>0</v>
      </c>
    </row>
    <row r="62" spans="1:5" hidden="1">
      <c r="A62" s="81">
        <v>31</v>
      </c>
      <c r="B62" s="82"/>
      <c r="C62" s="83"/>
      <c r="D62" s="83"/>
      <c r="E62" s="83">
        <f t="shared" si="1"/>
        <v>0</v>
      </c>
    </row>
    <row r="63" spans="1:5" hidden="1">
      <c r="A63" s="81">
        <v>32</v>
      </c>
      <c r="B63" s="82"/>
      <c r="C63" s="83"/>
      <c r="D63" s="83"/>
      <c r="E63" s="83">
        <f t="shared" si="1"/>
        <v>0</v>
      </c>
    </row>
    <row r="64" spans="1:5">
      <c r="A64" s="81">
        <v>15</v>
      </c>
      <c r="B64" s="87" t="s">
        <v>86</v>
      </c>
      <c r="C64" s="83">
        <v>12.6</v>
      </c>
      <c r="D64" s="83">
        <f>D65+D66+D67</f>
        <v>12.4</v>
      </c>
      <c r="E64" s="83">
        <f t="shared" si="1"/>
        <v>-0.19999999999999929</v>
      </c>
    </row>
    <row r="65" spans="1:5">
      <c r="A65" s="88">
        <v>15.1</v>
      </c>
      <c r="B65" s="89" t="s">
        <v>87</v>
      </c>
      <c r="C65" s="83">
        <v>9</v>
      </c>
      <c r="D65" s="83">
        <v>9</v>
      </c>
      <c r="E65" s="83">
        <f t="shared" si="1"/>
        <v>0</v>
      </c>
    </row>
    <row r="66" spans="1:5">
      <c r="A66" s="88">
        <v>15.2</v>
      </c>
      <c r="B66" s="89" t="s">
        <v>88</v>
      </c>
      <c r="C66" s="83">
        <v>3.6</v>
      </c>
      <c r="D66" s="83">
        <v>3.4</v>
      </c>
      <c r="E66" s="83">
        <f t="shared" si="1"/>
        <v>-0.20000000000000018</v>
      </c>
    </row>
    <row r="67" spans="1:5">
      <c r="A67" s="88">
        <v>13.3</v>
      </c>
      <c r="B67" s="89" t="s">
        <v>89</v>
      </c>
      <c r="C67" s="83">
        <v>0</v>
      </c>
      <c r="D67" s="83">
        <v>0</v>
      </c>
      <c r="E67" s="83">
        <f t="shared" si="1"/>
        <v>0</v>
      </c>
    </row>
    <row r="68" spans="1:5">
      <c r="A68" s="88">
        <v>16</v>
      </c>
      <c r="B68" s="87" t="s">
        <v>90</v>
      </c>
      <c r="C68" s="83">
        <v>4001.2</v>
      </c>
      <c r="D68" s="83">
        <v>4001.2</v>
      </c>
      <c r="E68" s="83">
        <f t="shared" si="1"/>
        <v>0</v>
      </c>
    </row>
    <row r="69" spans="1:5" hidden="1">
      <c r="A69" s="88">
        <v>15</v>
      </c>
      <c r="B69" s="84" t="s">
        <v>91</v>
      </c>
      <c r="C69" s="83">
        <v>0</v>
      </c>
      <c r="D69" s="83">
        <v>0</v>
      </c>
      <c r="E69" s="83">
        <f t="shared" si="1"/>
        <v>0</v>
      </c>
    </row>
    <row r="70" spans="1:5" hidden="1">
      <c r="A70" s="85" t="s">
        <v>92</v>
      </c>
      <c r="B70" s="79" t="s">
        <v>93</v>
      </c>
      <c r="C70" s="80">
        <f>C71+C80+C84</f>
        <v>0</v>
      </c>
      <c r="D70" s="80">
        <f>D71+D80+D84</f>
        <v>0</v>
      </c>
      <c r="E70" s="83">
        <f t="shared" si="1"/>
        <v>0</v>
      </c>
    </row>
    <row r="71" spans="1:5" hidden="1">
      <c r="A71" s="88">
        <v>1</v>
      </c>
      <c r="B71" s="19" t="s">
        <v>94</v>
      </c>
      <c r="C71" s="83">
        <v>0</v>
      </c>
      <c r="D71" s="83">
        <v>0</v>
      </c>
      <c r="E71" s="83">
        <f t="shared" si="1"/>
        <v>0</v>
      </c>
    </row>
    <row r="72" spans="1:5" hidden="1">
      <c r="A72" s="88">
        <v>1.1000000000000001</v>
      </c>
      <c r="B72" s="19" t="s">
        <v>95</v>
      </c>
      <c r="C72" s="83"/>
      <c r="D72" s="83"/>
      <c r="E72" s="83">
        <f t="shared" si="1"/>
        <v>0</v>
      </c>
    </row>
    <row r="73" spans="1:5" hidden="1">
      <c r="A73" s="88">
        <v>1.1000000000000001</v>
      </c>
      <c r="B73" s="19" t="s">
        <v>96</v>
      </c>
      <c r="C73" s="83">
        <v>0</v>
      </c>
      <c r="D73" s="83">
        <v>0</v>
      </c>
      <c r="E73" s="83">
        <f t="shared" si="1"/>
        <v>0</v>
      </c>
    </row>
    <row r="74" spans="1:5" hidden="1">
      <c r="A74" s="88">
        <v>1.3</v>
      </c>
      <c r="B74" s="19" t="s">
        <v>97</v>
      </c>
      <c r="C74" s="83"/>
      <c r="D74" s="83"/>
      <c r="E74" s="83">
        <f t="shared" si="1"/>
        <v>0</v>
      </c>
    </row>
    <row r="75" spans="1:5" hidden="1">
      <c r="A75" s="88">
        <v>1.4</v>
      </c>
      <c r="B75" s="19" t="s">
        <v>98</v>
      </c>
      <c r="C75" s="83"/>
      <c r="D75" s="83"/>
      <c r="E75" s="83">
        <f t="shared" si="1"/>
        <v>0</v>
      </c>
    </row>
    <row r="76" spans="1:5" hidden="1">
      <c r="A76" s="88">
        <v>1.5</v>
      </c>
      <c r="B76" s="19" t="s">
        <v>99</v>
      </c>
      <c r="C76" s="83"/>
      <c r="D76" s="83"/>
      <c r="E76" s="83">
        <f t="shared" si="1"/>
        <v>0</v>
      </c>
    </row>
    <row r="77" spans="1:5" hidden="1">
      <c r="A77" s="88">
        <v>1.6</v>
      </c>
      <c r="B77" s="19" t="s">
        <v>100</v>
      </c>
      <c r="C77" s="83"/>
      <c r="D77" s="83"/>
      <c r="E77" s="83">
        <f t="shared" si="1"/>
        <v>0</v>
      </c>
    </row>
    <row r="78" spans="1:5" hidden="1">
      <c r="A78" s="88">
        <v>1.7</v>
      </c>
      <c r="B78" s="19"/>
      <c r="C78" s="83"/>
      <c r="D78" s="83"/>
      <c r="E78" s="83">
        <f t="shared" si="1"/>
        <v>0</v>
      </c>
    </row>
    <row r="79" spans="1:5" hidden="1">
      <c r="A79" s="88">
        <v>1.8</v>
      </c>
      <c r="B79" s="19"/>
      <c r="C79" s="83"/>
      <c r="D79" s="83"/>
      <c r="E79" s="83">
        <f t="shared" si="1"/>
        <v>0</v>
      </c>
    </row>
    <row r="80" spans="1:5" hidden="1">
      <c r="A80" s="88">
        <v>2</v>
      </c>
      <c r="B80" s="19" t="s">
        <v>101</v>
      </c>
      <c r="C80" s="83">
        <v>0</v>
      </c>
      <c r="D80" s="83">
        <v>0</v>
      </c>
      <c r="E80" s="83">
        <f t="shared" si="1"/>
        <v>0</v>
      </c>
    </row>
    <row r="81" spans="1:5" ht="18" hidden="1" customHeight="1">
      <c r="A81" s="88">
        <v>2.1</v>
      </c>
      <c r="B81" s="19" t="s">
        <v>102</v>
      </c>
      <c r="C81" s="83"/>
      <c r="D81" s="83"/>
      <c r="E81" s="83">
        <f t="shared" si="1"/>
        <v>0</v>
      </c>
    </row>
    <row r="82" spans="1:5" ht="18" hidden="1" customHeight="1">
      <c r="A82" s="88">
        <v>2.2000000000000002</v>
      </c>
      <c r="B82" s="19" t="s">
        <v>103</v>
      </c>
      <c r="C82" s="83"/>
      <c r="D82" s="83"/>
      <c r="E82" s="83">
        <f t="shared" si="1"/>
        <v>0</v>
      </c>
    </row>
    <row r="83" spans="1:5" ht="18" hidden="1" customHeight="1">
      <c r="A83" s="88">
        <v>2.2999999999999998</v>
      </c>
      <c r="B83" s="19" t="s">
        <v>104</v>
      </c>
      <c r="C83" s="83"/>
      <c r="D83" s="83"/>
      <c r="E83" s="83">
        <f t="shared" si="1"/>
        <v>0</v>
      </c>
    </row>
    <row r="84" spans="1:5" ht="18" hidden="1" customHeight="1">
      <c r="A84" s="88">
        <v>3</v>
      </c>
      <c r="B84" s="19" t="s">
        <v>105</v>
      </c>
      <c r="C84" s="83"/>
      <c r="D84" s="83">
        <v>0</v>
      </c>
      <c r="E84" s="83">
        <f t="shared" si="1"/>
        <v>0</v>
      </c>
    </row>
    <row r="85" spans="1:5" ht="38.25" hidden="1" customHeight="1">
      <c r="A85" s="85" t="s">
        <v>106</v>
      </c>
      <c r="B85" s="79" t="s">
        <v>107</v>
      </c>
      <c r="C85" s="80">
        <v>0</v>
      </c>
      <c r="D85" s="80">
        <v>0</v>
      </c>
      <c r="E85" s="83">
        <f t="shared" si="1"/>
        <v>0</v>
      </c>
    </row>
    <row r="86" spans="1:5" ht="16.5" hidden="1" customHeight="1">
      <c r="A86" s="88">
        <v>1</v>
      </c>
      <c r="B86" s="82"/>
      <c r="C86" s="83"/>
      <c r="D86" s="83"/>
      <c r="E86" s="83">
        <f t="shared" si="1"/>
        <v>0</v>
      </c>
    </row>
    <row r="87" spans="1:5" s="86" customFormat="1" ht="16.5" hidden="1" customHeight="1">
      <c r="A87" s="88">
        <v>2</v>
      </c>
      <c r="B87" s="82"/>
      <c r="C87" s="83"/>
      <c r="D87" s="83"/>
      <c r="E87" s="83">
        <f t="shared" si="1"/>
        <v>0</v>
      </c>
    </row>
    <row r="88" spans="1:5" ht="21" hidden="1" customHeight="1">
      <c r="A88" s="85" t="s">
        <v>108</v>
      </c>
      <c r="B88" s="79" t="s">
        <v>109</v>
      </c>
      <c r="C88" s="80">
        <v>0</v>
      </c>
      <c r="D88" s="80">
        <v>0</v>
      </c>
      <c r="E88" s="83">
        <f t="shared" si="1"/>
        <v>0</v>
      </c>
    </row>
    <row r="89" spans="1:5" ht="15" hidden="1" customHeight="1">
      <c r="A89" s="88">
        <v>1</v>
      </c>
      <c r="B89" s="19"/>
      <c r="C89" s="83"/>
      <c r="D89" s="83"/>
      <c r="E89" s="83">
        <f t="shared" si="1"/>
        <v>0</v>
      </c>
    </row>
    <row r="90" spans="1:5" s="86" customFormat="1" ht="15" hidden="1" customHeight="1">
      <c r="A90" s="88">
        <v>2</v>
      </c>
      <c r="B90" s="19"/>
      <c r="C90" s="83"/>
      <c r="D90" s="83"/>
      <c r="E90" s="83">
        <f t="shared" si="1"/>
        <v>0</v>
      </c>
    </row>
    <row r="91" spans="1:5" s="86" customFormat="1" ht="15" customHeight="1">
      <c r="A91" s="88">
        <v>17</v>
      </c>
      <c r="B91" s="19" t="s">
        <v>110</v>
      </c>
      <c r="C91" s="83">
        <v>0</v>
      </c>
      <c r="D91" s="83">
        <v>313.2</v>
      </c>
      <c r="E91" s="83">
        <f t="shared" ref="E91" si="2">D91-C91</f>
        <v>313.2</v>
      </c>
    </row>
    <row r="92" spans="1:5" s="86" customFormat="1" ht="33" customHeight="1">
      <c r="A92" s="78" t="s">
        <v>36</v>
      </c>
      <c r="B92" s="79" t="s">
        <v>111</v>
      </c>
      <c r="C92" s="80">
        <f>C7+C8-C25</f>
        <v>40.399999999994179</v>
      </c>
      <c r="D92" s="80">
        <f>D7+D8-D25</f>
        <v>4917.5999999999913</v>
      </c>
      <c r="E92" s="80">
        <f>D92-C92</f>
        <v>4877.1999999999971</v>
      </c>
    </row>
  </sheetData>
  <sheetProtection password="CC39" sheet="1" objects="1" scenarios="1"/>
  <mergeCells count="3">
    <mergeCell ref="A1:E1"/>
    <mergeCell ref="A2:E2"/>
    <mergeCell ref="A4:E4"/>
  </mergeCells>
  <pageMargins left="0.2" right="0.2" top="0.28000000000000003" bottom="0.28999999999999998" header="0.2" footer="0.2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Ekamutneri hamematakan3եռ</vt:lpstr>
      <vt:lpstr>Dramakan hamematakan3.եռ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2018-10-14T06:45:53Z</cp:lastPrinted>
  <dcterms:created xsi:type="dcterms:W3CDTF">1996-10-14T23:33:28Z</dcterms:created>
  <dcterms:modified xsi:type="dcterms:W3CDTF">2018-10-31T09:05:35Z</dcterms:modified>
</cp:coreProperties>
</file>